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10.127.38.108\Share\228\Дороги -внесение изменений в муниципальную программу\"/>
    </mc:Choice>
  </mc:AlternateContent>
  <xr:revisionPtr revIDLastSave="0" documentId="13_ncr:1_{80132F4D-3CDB-47A9-A5A0-2F7D7904859E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0" i="1" l="1"/>
  <c r="J24" i="1"/>
  <c r="L24" i="1"/>
  <c r="L23" i="1" s="1"/>
  <c r="K24" i="1"/>
  <c r="K23" i="1" s="1"/>
  <c r="I23" i="1"/>
  <c r="M23" i="1"/>
  <c r="H23" i="1"/>
  <c r="G22" i="1"/>
  <c r="J23" i="1" l="1"/>
  <c r="G23" i="1"/>
  <c r="G24" i="1"/>
</calcChain>
</file>

<file path=xl/sharedStrings.xml><?xml version="1.0" encoding="utf-8"?>
<sst xmlns="http://schemas.openxmlformats.org/spreadsheetml/2006/main" count="43" uniqueCount="30">
  <si>
    <t>№ п/п</t>
  </si>
  <si>
    <t>Наименование объекта (адрес объекта)</t>
  </si>
  <si>
    <t>Виды работ (капитальный ремонт/ремонт, вид/тип объекта)</t>
  </si>
  <si>
    <t>Объем выполнения работ (кв.м)</t>
  </si>
  <si>
    <t>Период проведения работ</t>
  </si>
  <si>
    <t>Источники финансирования</t>
  </si>
  <si>
    <t>Финансирование, рублей</t>
  </si>
  <si>
    <t>Всего</t>
  </si>
  <si>
    <t>к постановлению администрации</t>
  </si>
  <si>
    <t>городского округа Кашира</t>
  </si>
  <si>
    <t>Муниципальный заказчик: Отдел автодорог, транспорта и связи МКУ "Управление строительства" городского округа Кашира</t>
  </si>
  <si>
    <t>Ответственный за выполнение мероприятия: заместитель главы городского округа Кашира</t>
  </si>
  <si>
    <t>2025-2027</t>
  </si>
  <si>
    <t>Средства дорожного фонда Московской области</t>
  </si>
  <si>
    <t>Средства дорожного фонда городского округа Кашира</t>
  </si>
  <si>
    <t>ИТОГО</t>
  </si>
  <si>
    <t>Итого</t>
  </si>
  <si>
    <t>Текущий ремонт автомобильной дороги "Проезд 22" (Черкизово)</t>
  </si>
  <si>
    <t>текущий ремонт</t>
  </si>
  <si>
    <t>Ремонт дороги ул. Советская г. Кашира</t>
  </si>
  <si>
    <t>Выполнение работ по ямочному ремонту автомобильных дорог местного значения на территории городского округа Кашира</t>
  </si>
  <si>
    <t>Замена и ремонт автобусных павильонов</t>
  </si>
  <si>
    <t>содержание</t>
  </si>
  <si>
    <t>Содержание автомобильных дорог общего пользования местного значения на территории городского округа Кашира</t>
  </si>
  <si>
    <t>Работы по содержанию автомобильных дорог</t>
  </si>
  <si>
    <t>Приложение №4</t>
  </si>
  <si>
    <t xml:space="preserve">"Адресный перечень мероприятий, финансирование которых предусмотрено </t>
  </si>
  <si>
    <t>"</t>
  </si>
  <si>
    <t>мероприятием 03.01 "Содержание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мест), Подпрограмма 2 «Дороги Подмосковья»</t>
  </si>
  <si>
    <t>от 05.12.2025  № 3036-па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</si>
</sst>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₽_-;\-* #,##0.00\ _₽_-;_-* &quot;-&quot;??\ _₽_-;_-@_-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7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43" fontId="0" fillId="0" borderId="12" xfId="1" applyFont="1" applyBorder="1" applyAlignment="1">
      <alignment horizontal="center" vertical="center"/>
    </xf>
    <xf numFmtId="43" fontId="0" fillId="0" borderId="9" xfId="1" applyFont="1" applyBorder="1" applyAlignment="1">
      <alignment horizontal="center" vertical="center"/>
    </xf>
    <xf numFmtId="43" fontId="0" fillId="0" borderId="8" xfId="1" applyFont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43" fontId="1" fillId="2" borderId="8" xfId="1" applyFont="1" applyFill="1" applyBorder="1" applyAlignment="1">
      <alignment horizontal="center" vertical="center"/>
    </xf>
    <xf numFmtId="43" fontId="1" fillId="2" borderId="13" xfId="1" applyFont="1" applyFill="1" applyBorder="1" applyAlignment="1">
      <alignment horizontal="center" vertical="center"/>
    </xf>
    <xf numFmtId="43" fontId="1" fillId="2" borderId="12" xfId="1" applyFont="1" applyFill="1" applyBorder="1" applyAlignment="1">
      <alignment horizontal="center" vertical="center"/>
    </xf>
    <xf numFmtId="43" fontId="1" fillId="2" borderId="9" xfId="1" applyFont="1" applyFill="1" applyBorder="1" applyAlignment="1">
      <alignment horizontal="center" vertical="center"/>
    </xf>
    <xf numFmtId="43" fontId="0" fillId="3" borderId="3" xfId="1" applyFont="1" applyFill="1" applyBorder="1" applyAlignment="1">
      <alignment horizontal="center" vertical="center"/>
    </xf>
    <xf numFmtId="43" fontId="0" fillId="3" borderId="4" xfId="1" applyFont="1" applyFill="1" applyBorder="1" applyAlignment="1">
      <alignment horizontal="center" vertical="center"/>
    </xf>
    <xf numFmtId="43" fontId="0" fillId="3" borderId="8" xfId="1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43" fontId="0" fillId="0" borderId="15" xfId="1" applyFont="1" applyBorder="1" applyAlignment="1">
      <alignment horizontal="center" vertical="center"/>
    </xf>
    <xf numFmtId="43" fontId="0" fillId="0" borderId="16" xfId="1" applyFont="1" applyBorder="1" applyAlignment="1">
      <alignment horizontal="center" vertical="center"/>
    </xf>
    <xf numFmtId="43" fontId="0" fillId="0" borderId="17" xfId="1" applyFont="1" applyBorder="1" applyAlignment="1">
      <alignment horizontal="center" vertical="center"/>
    </xf>
    <xf numFmtId="0" fontId="0" fillId="0" borderId="19" xfId="0" applyBorder="1" applyAlignment="1">
      <alignment horizontal="center" vertical="center" wrapText="1"/>
    </xf>
    <xf numFmtId="43" fontId="0" fillId="3" borderId="19" xfId="1" applyFont="1" applyFill="1" applyBorder="1" applyAlignment="1">
      <alignment horizontal="center" vertical="center"/>
    </xf>
    <xf numFmtId="43" fontId="0" fillId="3" borderId="20" xfId="1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 wrapText="1"/>
    </xf>
    <xf numFmtId="43" fontId="1" fillId="2" borderId="19" xfId="1" applyFont="1" applyFill="1" applyBorder="1" applyAlignment="1">
      <alignment horizontal="center" vertical="center"/>
    </xf>
    <xf numFmtId="43" fontId="1" fillId="2" borderId="20" xfId="1" applyFont="1" applyFill="1" applyBorder="1" applyAlignment="1">
      <alignment horizontal="center" vertical="center"/>
    </xf>
    <xf numFmtId="43" fontId="0" fillId="3" borderId="9" xfId="1" applyFont="1" applyFill="1" applyBorder="1" applyAlignment="1">
      <alignment horizontal="center" vertical="center"/>
    </xf>
    <xf numFmtId="164" fontId="0" fillId="0" borderId="0" xfId="0" applyNumberFormat="1"/>
    <xf numFmtId="2" fontId="0" fillId="0" borderId="0" xfId="0" applyNumberFormat="1"/>
    <xf numFmtId="0" fontId="0" fillId="0" borderId="0" xfId="0" applyAlignment="1">
      <alignment horizontal="right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3" fontId="0" fillId="0" borderId="3" xfId="1" applyFont="1" applyBorder="1" applyAlignment="1">
      <alignment horizontal="center" vertical="center"/>
    </xf>
    <xf numFmtId="43" fontId="0" fillId="0" borderId="8" xfId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43" fontId="1" fillId="2" borderId="19" xfId="1" applyFont="1" applyFill="1" applyBorder="1" applyAlignment="1">
      <alignment horizontal="center" vertical="center"/>
    </xf>
    <xf numFmtId="43" fontId="1" fillId="2" borderId="8" xfId="1" applyFont="1" applyFill="1" applyBorder="1" applyAlignment="1">
      <alignment horizontal="center" vertical="center"/>
    </xf>
    <xf numFmtId="0" fontId="0" fillId="0" borderId="19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43" fontId="0" fillId="0" borderId="19" xfId="1" applyFont="1" applyBorder="1" applyAlignment="1">
      <alignment horizontal="center" vertical="center"/>
    </xf>
    <xf numFmtId="43" fontId="0" fillId="0" borderId="15" xfId="1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2"/>
  <sheetViews>
    <sheetView tabSelected="1" view="pageBreakPreview" topLeftCell="A22" zoomScaleNormal="100" zoomScaleSheetLayoutView="100" workbookViewId="0">
      <selection activeCell="A5" sqref="A5:M5"/>
    </sheetView>
  </sheetViews>
  <sheetFormatPr defaultRowHeight="15" x14ac:dyDescent="0.25"/>
  <cols>
    <col min="1" max="1" width="6.140625" customWidth="1"/>
    <col min="2" max="2" width="17.42578125" customWidth="1"/>
    <col min="3" max="3" width="16.140625" customWidth="1"/>
    <col min="4" max="4" width="12.7109375" bestFit="1" customWidth="1"/>
    <col min="5" max="5" width="11.85546875" customWidth="1"/>
    <col min="6" max="6" width="16.7109375" customWidth="1"/>
    <col min="7" max="7" width="14.85546875" bestFit="1" customWidth="1"/>
    <col min="8" max="9" width="6.7109375" customWidth="1"/>
    <col min="10" max="12" width="14.85546875" bestFit="1" customWidth="1"/>
    <col min="13" max="13" width="6.7109375" customWidth="1"/>
  </cols>
  <sheetData>
    <row r="1" spans="1:13" x14ac:dyDescent="0.25">
      <c r="J1" s="48" t="s">
        <v>25</v>
      </c>
      <c r="K1" s="48"/>
      <c r="L1" s="48"/>
      <c r="M1" s="48"/>
    </row>
    <row r="2" spans="1:13" x14ac:dyDescent="0.25">
      <c r="J2" s="48" t="s">
        <v>8</v>
      </c>
      <c r="K2" s="48"/>
      <c r="L2" s="48"/>
      <c r="M2" s="48"/>
    </row>
    <row r="3" spans="1:13" x14ac:dyDescent="0.25">
      <c r="J3" s="48" t="s">
        <v>9</v>
      </c>
      <c r="K3" s="48"/>
      <c r="L3" s="48"/>
      <c r="M3" s="48"/>
    </row>
    <row r="4" spans="1:13" x14ac:dyDescent="0.25">
      <c r="J4" s="48" t="s">
        <v>29</v>
      </c>
      <c r="K4" s="48"/>
      <c r="L4" s="48"/>
      <c r="M4" s="48"/>
    </row>
    <row r="5" spans="1:13" x14ac:dyDescent="0.25">
      <c r="A5" s="49" t="s">
        <v>26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</row>
    <row r="6" spans="1:13" ht="30" customHeight="1" x14ac:dyDescent="0.25">
      <c r="A6" s="50" t="s">
        <v>28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</row>
    <row r="7" spans="1:13" x14ac:dyDescent="0.25">
      <c r="A7" s="49" t="s">
        <v>10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</row>
    <row r="8" spans="1:13" x14ac:dyDescent="0.25">
      <c r="A8" s="49" t="s">
        <v>11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</row>
    <row r="9" spans="1:13" ht="15.75" thickBot="1" x14ac:dyDescent="0.3">
      <c r="A9" s="49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</row>
    <row r="10" spans="1:13" s="1" customFormat="1" ht="65.45" customHeight="1" x14ac:dyDescent="0.25">
      <c r="A10" s="52" t="s">
        <v>0</v>
      </c>
      <c r="B10" s="45" t="s">
        <v>1</v>
      </c>
      <c r="C10" s="45" t="s">
        <v>2</v>
      </c>
      <c r="D10" s="45" t="s">
        <v>3</v>
      </c>
      <c r="E10" s="45" t="s">
        <v>4</v>
      </c>
      <c r="F10" s="45" t="s">
        <v>5</v>
      </c>
      <c r="G10" s="45" t="s">
        <v>6</v>
      </c>
      <c r="H10" s="45"/>
      <c r="I10" s="45"/>
      <c r="J10" s="45"/>
      <c r="K10" s="45"/>
      <c r="L10" s="46"/>
      <c r="M10" s="47"/>
    </row>
    <row r="11" spans="1:13" s="2" customFormat="1" x14ac:dyDescent="0.25">
      <c r="A11" s="53"/>
      <c r="B11" s="51"/>
      <c r="C11" s="51"/>
      <c r="D11" s="51"/>
      <c r="E11" s="51"/>
      <c r="F11" s="51"/>
      <c r="G11" s="3" t="s">
        <v>7</v>
      </c>
      <c r="H11" s="3">
        <v>2023</v>
      </c>
      <c r="I11" s="3">
        <v>2024</v>
      </c>
      <c r="J11" s="3">
        <v>2025</v>
      </c>
      <c r="K11" s="3">
        <v>2026</v>
      </c>
      <c r="L11" s="7">
        <v>2027</v>
      </c>
      <c r="M11" s="4">
        <v>2028</v>
      </c>
    </row>
    <row r="12" spans="1:13" s="2" customFormat="1" ht="15.75" thickBot="1" x14ac:dyDescent="0.3">
      <c r="A12" s="19">
        <v>1</v>
      </c>
      <c r="B12" s="20">
        <v>2</v>
      </c>
      <c r="C12" s="20">
        <v>3</v>
      </c>
      <c r="D12" s="20">
        <v>4</v>
      </c>
      <c r="E12" s="20">
        <v>5</v>
      </c>
      <c r="F12" s="20">
        <v>6</v>
      </c>
      <c r="G12" s="20">
        <v>7</v>
      </c>
      <c r="H12" s="20">
        <v>8</v>
      </c>
      <c r="I12" s="20">
        <v>9</v>
      </c>
      <c r="J12" s="20">
        <v>10</v>
      </c>
      <c r="K12" s="20">
        <v>11</v>
      </c>
      <c r="L12" s="21">
        <v>12</v>
      </c>
      <c r="M12" s="22">
        <v>13</v>
      </c>
    </row>
    <row r="13" spans="1:13" s="2" customFormat="1" ht="75" x14ac:dyDescent="0.25">
      <c r="A13" s="37">
        <v>1</v>
      </c>
      <c r="B13" s="39" t="s">
        <v>17</v>
      </c>
      <c r="C13" s="39" t="s">
        <v>18</v>
      </c>
      <c r="D13" s="41">
        <v>1410</v>
      </c>
      <c r="E13" s="43">
        <v>2025</v>
      </c>
      <c r="F13" s="5" t="s">
        <v>13</v>
      </c>
      <c r="G13" s="16">
        <v>0</v>
      </c>
      <c r="H13" s="16">
        <v>0</v>
      </c>
      <c r="I13" s="16">
        <v>0</v>
      </c>
      <c r="J13" s="16">
        <v>0</v>
      </c>
      <c r="K13" s="16">
        <v>0</v>
      </c>
      <c r="L13" s="16">
        <v>0</v>
      </c>
      <c r="M13" s="17">
        <v>0</v>
      </c>
    </row>
    <row r="14" spans="1:13" s="2" customFormat="1" ht="75.75" thickBot="1" x14ac:dyDescent="0.3">
      <c r="A14" s="38"/>
      <c r="B14" s="40"/>
      <c r="C14" s="40"/>
      <c r="D14" s="42"/>
      <c r="E14" s="44"/>
      <c r="F14" s="6" t="s">
        <v>14</v>
      </c>
      <c r="G14" s="10">
        <v>4065700.11</v>
      </c>
      <c r="H14" s="18">
        <v>0</v>
      </c>
      <c r="I14" s="18">
        <v>0</v>
      </c>
      <c r="J14" s="10">
        <v>4065700.11</v>
      </c>
      <c r="K14" s="10">
        <v>0</v>
      </c>
      <c r="L14" s="8">
        <v>0</v>
      </c>
      <c r="M14" s="9">
        <v>0</v>
      </c>
    </row>
    <row r="15" spans="1:13" s="2" customFormat="1" ht="75" x14ac:dyDescent="0.25">
      <c r="A15" s="37">
        <v>2</v>
      </c>
      <c r="B15" s="39" t="s">
        <v>19</v>
      </c>
      <c r="C15" s="39" t="s">
        <v>18</v>
      </c>
      <c r="D15" s="41">
        <v>7100</v>
      </c>
      <c r="E15" s="43">
        <v>2025</v>
      </c>
      <c r="F15" s="5" t="s">
        <v>13</v>
      </c>
      <c r="G15" s="16">
        <v>0</v>
      </c>
      <c r="H15" s="16">
        <v>0</v>
      </c>
      <c r="I15" s="16">
        <v>0</v>
      </c>
      <c r="J15" s="16">
        <v>0</v>
      </c>
      <c r="K15" s="16">
        <v>0</v>
      </c>
      <c r="L15" s="16">
        <v>0</v>
      </c>
      <c r="M15" s="17">
        <v>0</v>
      </c>
    </row>
    <row r="16" spans="1:13" s="2" customFormat="1" ht="75.75" thickBot="1" x14ac:dyDescent="0.3">
      <c r="A16" s="38"/>
      <c r="B16" s="40"/>
      <c r="C16" s="40"/>
      <c r="D16" s="42"/>
      <c r="E16" s="44"/>
      <c r="F16" s="6" t="s">
        <v>14</v>
      </c>
      <c r="G16" s="10">
        <v>9606916.8100000005</v>
      </c>
      <c r="H16" s="18">
        <v>0</v>
      </c>
      <c r="I16" s="18">
        <v>0</v>
      </c>
      <c r="J16" s="10">
        <v>9606916.8100000005</v>
      </c>
      <c r="K16" s="18">
        <v>0</v>
      </c>
      <c r="L16" s="18">
        <v>0</v>
      </c>
      <c r="M16" s="33">
        <v>0</v>
      </c>
    </row>
    <row r="17" spans="1:13" s="2" customFormat="1" ht="75" x14ac:dyDescent="0.25">
      <c r="A17" s="37">
        <v>3</v>
      </c>
      <c r="B17" s="39" t="s">
        <v>20</v>
      </c>
      <c r="C17" s="39" t="s">
        <v>18</v>
      </c>
      <c r="D17" s="41">
        <v>8461.5</v>
      </c>
      <c r="E17" s="43">
        <v>2025</v>
      </c>
      <c r="F17" s="5" t="s">
        <v>13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7">
        <v>0</v>
      </c>
    </row>
    <row r="18" spans="1:13" s="2" customFormat="1" ht="75" customHeight="1" thickBot="1" x14ac:dyDescent="0.3">
      <c r="A18" s="38"/>
      <c r="B18" s="40"/>
      <c r="C18" s="40"/>
      <c r="D18" s="42"/>
      <c r="E18" s="44"/>
      <c r="F18" s="6" t="s">
        <v>14</v>
      </c>
      <c r="G18" s="10">
        <v>11000000</v>
      </c>
      <c r="H18" s="10">
        <v>0</v>
      </c>
      <c r="I18" s="10">
        <v>0</v>
      </c>
      <c r="J18" s="10">
        <v>11000000</v>
      </c>
      <c r="K18" s="10">
        <v>0</v>
      </c>
      <c r="L18" s="8">
        <v>0</v>
      </c>
      <c r="M18" s="9">
        <v>0</v>
      </c>
    </row>
    <row r="19" spans="1:13" s="2" customFormat="1" ht="75" x14ac:dyDescent="0.25">
      <c r="A19" s="58">
        <v>4</v>
      </c>
      <c r="B19" s="64" t="s">
        <v>21</v>
      </c>
      <c r="C19" s="64" t="s">
        <v>22</v>
      </c>
      <c r="D19" s="66">
        <v>165</v>
      </c>
      <c r="E19" s="68">
        <v>2025</v>
      </c>
      <c r="F19" s="27" t="s">
        <v>13</v>
      </c>
      <c r="G19" s="28">
        <v>0</v>
      </c>
      <c r="H19" s="28">
        <v>0</v>
      </c>
      <c r="I19" s="28">
        <v>0</v>
      </c>
      <c r="J19" s="28">
        <v>0</v>
      </c>
      <c r="K19" s="28">
        <v>0</v>
      </c>
      <c r="L19" s="28">
        <v>0</v>
      </c>
      <c r="M19" s="29">
        <v>0</v>
      </c>
    </row>
    <row r="20" spans="1:13" s="2" customFormat="1" ht="75.75" thickBot="1" x14ac:dyDescent="0.3">
      <c r="A20" s="59"/>
      <c r="B20" s="65"/>
      <c r="C20" s="65"/>
      <c r="D20" s="67"/>
      <c r="E20" s="69"/>
      <c r="F20" s="23" t="s">
        <v>14</v>
      </c>
      <c r="G20" s="24">
        <v>5000000</v>
      </c>
      <c r="H20" s="24">
        <v>0</v>
      </c>
      <c r="I20" s="24">
        <v>0</v>
      </c>
      <c r="J20" s="24">
        <f>5000000-750030.44+30.44</f>
        <v>4250000.0000000009</v>
      </c>
      <c r="K20" s="24">
        <v>0</v>
      </c>
      <c r="L20" s="25">
        <v>0</v>
      </c>
      <c r="M20" s="26">
        <v>0</v>
      </c>
    </row>
    <row r="21" spans="1:13" s="2" customFormat="1" ht="75" x14ac:dyDescent="0.25">
      <c r="A21" s="37">
        <v>5</v>
      </c>
      <c r="B21" s="39" t="s">
        <v>23</v>
      </c>
      <c r="C21" s="39" t="s">
        <v>22</v>
      </c>
      <c r="D21" s="41">
        <v>3051140</v>
      </c>
      <c r="E21" s="43" t="s">
        <v>12</v>
      </c>
      <c r="F21" s="5" t="s">
        <v>13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7">
        <v>0</v>
      </c>
    </row>
    <row r="22" spans="1:13" s="2" customFormat="1" ht="75.75" thickBot="1" x14ac:dyDescent="0.3">
      <c r="A22" s="38"/>
      <c r="B22" s="40"/>
      <c r="C22" s="40"/>
      <c r="D22" s="42"/>
      <c r="E22" s="44"/>
      <c r="F22" s="6" t="s">
        <v>14</v>
      </c>
      <c r="G22" s="10">
        <f>J22+K22+L22</f>
        <v>433282029.92000002</v>
      </c>
      <c r="H22" s="18">
        <v>0</v>
      </c>
      <c r="I22" s="18">
        <v>0</v>
      </c>
      <c r="J22" s="10">
        <v>142314013.52000001</v>
      </c>
      <c r="K22" s="10">
        <v>150628016.40000001</v>
      </c>
      <c r="L22" s="8">
        <v>140340000</v>
      </c>
      <c r="M22" s="9">
        <v>0</v>
      </c>
    </row>
    <row r="23" spans="1:13" s="2" customFormat="1" ht="15.75" thickBot="1" x14ac:dyDescent="0.3">
      <c r="A23" s="54"/>
      <c r="B23" s="56" t="s">
        <v>15</v>
      </c>
      <c r="C23" s="60" t="s">
        <v>24</v>
      </c>
      <c r="D23" s="62">
        <v>3068276.5</v>
      </c>
      <c r="E23" s="56" t="s">
        <v>12</v>
      </c>
      <c r="F23" s="30" t="s">
        <v>16</v>
      </c>
      <c r="G23" s="31">
        <f>SUM(H23:M23)</f>
        <v>462204646.84000003</v>
      </c>
      <c r="H23" s="31">
        <f>H24</f>
        <v>0</v>
      </c>
      <c r="I23" s="31">
        <f t="shared" ref="I23:M23" si="0">I24</f>
        <v>0</v>
      </c>
      <c r="J23" s="31">
        <f t="shared" si="0"/>
        <v>171236630.44000003</v>
      </c>
      <c r="K23" s="31">
        <f t="shared" si="0"/>
        <v>150628016.40000001</v>
      </c>
      <c r="L23" s="31">
        <f t="shared" si="0"/>
        <v>140340000</v>
      </c>
      <c r="M23" s="32">
        <f t="shared" si="0"/>
        <v>0</v>
      </c>
    </row>
    <row r="24" spans="1:13" s="2" customFormat="1" ht="75.75" thickBot="1" x14ac:dyDescent="0.3">
      <c r="A24" s="55"/>
      <c r="B24" s="57"/>
      <c r="C24" s="61"/>
      <c r="D24" s="63"/>
      <c r="E24" s="57"/>
      <c r="F24" s="11" t="s">
        <v>14</v>
      </c>
      <c r="G24" s="13">
        <f>SUM(H24:M24)</f>
        <v>462204646.84000003</v>
      </c>
      <c r="H24" s="12">
        <v>0</v>
      </c>
      <c r="I24" s="12">
        <v>0</v>
      </c>
      <c r="J24" s="12">
        <f>J22+J20+J18+J16+J14</f>
        <v>171236630.44000003</v>
      </c>
      <c r="K24" s="12">
        <f>K22</f>
        <v>150628016.40000001</v>
      </c>
      <c r="L24" s="14">
        <f>L22</f>
        <v>140340000</v>
      </c>
      <c r="M24" s="15">
        <v>0</v>
      </c>
    </row>
    <row r="25" spans="1:13" x14ac:dyDescent="0.25">
      <c r="M25" s="36" t="s">
        <v>27</v>
      </c>
    </row>
    <row r="29" spans="1:13" x14ac:dyDescent="0.25">
      <c r="J29" s="35"/>
    </row>
    <row r="31" spans="1:13" x14ac:dyDescent="0.25">
      <c r="J31" s="34"/>
    </row>
    <row r="32" spans="1:13" x14ac:dyDescent="0.25">
      <c r="J32" s="34"/>
    </row>
  </sheetData>
  <mergeCells count="46">
    <mergeCell ref="C23:C24"/>
    <mergeCell ref="D23:D24"/>
    <mergeCell ref="E23:E24"/>
    <mergeCell ref="B15:B16"/>
    <mergeCell ref="B13:B14"/>
    <mergeCell ref="B19:B20"/>
    <mergeCell ref="C19:C20"/>
    <mergeCell ref="D19:D20"/>
    <mergeCell ref="E19:E20"/>
    <mergeCell ref="A15:A16"/>
    <mergeCell ref="A13:A14"/>
    <mergeCell ref="A23:A24"/>
    <mergeCell ref="B23:B24"/>
    <mergeCell ref="E15:E16"/>
    <mergeCell ref="E13:E14"/>
    <mergeCell ref="D15:D16"/>
    <mergeCell ref="D13:D14"/>
    <mergeCell ref="C15:C16"/>
    <mergeCell ref="C13:C14"/>
    <mergeCell ref="A17:A18"/>
    <mergeCell ref="B17:B18"/>
    <mergeCell ref="C17:C18"/>
    <mergeCell ref="D17:D18"/>
    <mergeCell ref="E17:E18"/>
    <mergeCell ref="A19:A20"/>
    <mergeCell ref="G10:M10"/>
    <mergeCell ref="J1:M1"/>
    <mergeCell ref="J2:M2"/>
    <mergeCell ref="J3:M3"/>
    <mergeCell ref="J4:M4"/>
    <mergeCell ref="A5:M5"/>
    <mergeCell ref="A6:M6"/>
    <mergeCell ref="A7:M7"/>
    <mergeCell ref="A8:M8"/>
    <mergeCell ref="A9:M9"/>
    <mergeCell ref="F10:F11"/>
    <mergeCell ref="E10:E11"/>
    <mergeCell ref="D10:D11"/>
    <mergeCell ref="C10:C11"/>
    <mergeCell ref="B10:B11"/>
    <mergeCell ref="A10:A11"/>
    <mergeCell ref="A21:A22"/>
    <mergeCell ref="B21:B22"/>
    <mergeCell ref="C21:C22"/>
    <mergeCell ref="D21:D22"/>
    <mergeCell ref="E21:E22"/>
  </mergeCells>
  <pageMargins left="0.7" right="0.7" top="0.75" bottom="0.75" header="0.3" footer="0.3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Oleg Arkhipov</dc:creator>
  <cp:lastModifiedBy>User</cp:lastModifiedBy>
  <cp:lastPrinted>2025-12-05T07:52:28Z</cp:lastPrinted>
  <dcterms:created xsi:type="dcterms:W3CDTF">2015-06-05T18:19:34Z</dcterms:created>
  <dcterms:modified xsi:type="dcterms:W3CDTF">2025-12-05T07:53:05Z</dcterms:modified>
</cp:coreProperties>
</file>